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 tabRatio="563"/>
  </bookViews>
  <sheets>
    <sheet name="2.1" sheetId="1" r:id="rId1"/>
    <sheet name="2.2" sheetId="2" r:id="rId2"/>
    <sheet name="2.3" sheetId="3" r:id="rId3"/>
    <sheet name="2.4" sheetId="4" r:id="rId4"/>
    <sheet name="2.5" sheetId="5" r:id="rId5"/>
    <sheet name="2.6" sheetId="6" r:id="rId6"/>
    <sheet name="2.7" sheetId="7" r:id="rId7"/>
    <sheet name="2.8" sheetId="8" r:id="rId8"/>
    <sheet name="2.9" sheetId="9" r:id="rId9"/>
    <sheet name="2.10" sheetId="10" r:id="rId10"/>
    <sheet name="2.11" sheetId="11" r:id="rId11"/>
    <sheet name="2.12" sheetId="12" r:id="rId12"/>
    <sheet name="2.13" sheetId="13" r:id="rId13"/>
    <sheet name="2.14" sheetId="14" state="hidden" r:id="rId14"/>
  </sheets>
  <definedNames>
    <definedName name="OLE_LINK1" localSheetId="0">'2.1'!$A$4</definedName>
  </definedNames>
  <calcPr calcId="152511" iterateDelta="1E-4"/>
</workbook>
</file>

<file path=xl/calcChain.xml><?xml version="1.0" encoding="utf-8"?>
<calcChain xmlns="http://schemas.openxmlformats.org/spreadsheetml/2006/main">
  <c r="B27" i="7" l="1"/>
  <c r="B8" i="7"/>
  <c r="B25" i="7" l="1"/>
</calcChain>
</file>

<file path=xl/sharedStrings.xml><?xml version="1.0" encoding="utf-8"?>
<sst xmlns="http://schemas.openxmlformats.org/spreadsheetml/2006/main" count="230" uniqueCount="190">
  <si>
    <t>Форма 2.1. Общая информация о регулируемой организации</t>
  </si>
  <si>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</si>
  <si>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</si>
  <si>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Основной государственный регистрационный номер, дата его присвоения и 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</si>
  <si>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</si>
  <si>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</si>
  <si>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</si>
  <si>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Официальный сайт регулируемой организации в информационно-телекоммуникационной сети "Интернет"</t>
  </si>
  <si>
    <t>Адрес электронной почты регулируемой организации</t>
  </si>
  <si>
    <t>Вид регулируемой деятельности</t>
  </si>
  <si>
    <t>Протяженность водопроводных сетей (в однотрубном исчислении) (километров)</t>
  </si>
  <si>
    <t>Количество скважин (штук)</t>
  </si>
  <si>
    <t>Количество подкачивающих насосных станций (штук)</t>
  </si>
  <si>
    <t>Форма 2.2. Информация о тарифах на питьевую воду</t>
  </si>
  <si>
    <t>(питьевое водоснабжение)</t>
  </si>
  <si>
    <t>Наименование органа регулирования, принявшего решение об утверждении тарифа на питьевую воду (питьевое водоснабжение)</t>
  </si>
  <si>
    <t>Реквизиты (дата, номер) решения об утверждении тарифа на питьевую воду (питьевое водоснабжение)</t>
  </si>
  <si>
    <t>Величина установленного тарифа на питьевую воду (питьевое водоснабжение)</t>
  </si>
  <si>
    <t>Срок действия установленного тарифа на питьевую воду (питьевое водоснабжение)</t>
  </si>
  <si>
    <t>Источник официального опубликования решения об установлении тарифа на питьевую воду (питьевое водоснабжение)</t>
  </si>
  <si>
    <t>Форма 2.3. Информация о тарифах на техническую воду</t>
  </si>
  <si>
    <t>Наименование органа регулирования тарифов, принявшего решение об утверждении тарифа на техническую воду</t>
  </si>
  <si>
    <t>Реквизиты (дата, номер) решения об утверждении тарифа на техническую воду</t>
  </si>
  <si>
    <t>Величина установленного тарифа на техническую воду</t>
  </si>
  <si>
    <t>Срок действия установленного тарифа на техническую воду</t>
  </si>
  <si>
    <t>Источник официального опубликования решения об установлении тарифа на техническую воду</t>
  </si>
  <si>
    <t>Форма 2.4. Информация о тарифах на транспортировку воды</t>
  </si>
  <si>
    <t>Наименование органа регулирования, принявшего решение об утверждении тарифа на транспортировку воды</t>
  </si>
  <si>
    <t>Реквизиты (дата, номер) решения об утверждении тарифа на транспортировку воды</t>
  </si>
  <si>
    <t>Величина установленного тарифа на транспортировку воды</t>
  </si>
  <si>
    <t>Срок действия установленного тарифа на транспортировку воды</t>
  </si>
  <si>
    <t>Источник официального опубликования решения об установлении тарифа на транспортировку воды</t>
  </si>
  <si>
    <t>Форма 2.5. Информация о тарифах на подвоз воды</t>
  </si>
  <si>
    <t>Наименование органа регулирования, принявшего решение об утверждении тарифа на подвоз воды</t>
  </si>
  <si>
    <t>Реквизиты (дата, номер) решения об утверждении тарифа на подвоз воды</t>
  </si>
  <si>
    <t>Величина установленного тарифа на подвоз воды</t>
  </si>
  <si>
    <t>Срок действия установленного тарифа на подвоз воды</t>
  </si>
  <si>
    <t>Источник официального опубликования решения об установлении тарифа на подвоз воды</t>
  </si>
  <si>
    <t>Форма 2.6. Информация о тарифах на подключение</t>
  </si>
  <si>
    <t>к централизованной системе холодного водоснабжения</t>
  </si>
  <si>
    <t>Наименование органа регулирования, принявшего решение об утверждении тарифа на подключение к централизованной системе холодного водоснабжения</t>
  </si>
  <si>
    <t>Реквизиты (дата, номер) решения об утверждении тарифа на подключение к централизованной системе холодного водоснабжения</t>
  </si>
  <si>
    <t>Величина установленного тарифа на подключение к централизованной системе холодного водоснабжения</t>
  </si>
  <si>
    <t>Срок действия установленного тарифа на подключение к централизованной системе холодного водоснабжения</t>
  </si>
  <si>
    <t>Источник официального опубликования решения об установлении тарифа на подключение к централизованной системе холодного водоснабжения</t>
  </si>
  <si>
    <t>Форма 2.7. Информация об основных</t>
  </si>
  <si>
    <t>показателях финансово-хозяйственной деятельности</t>
  </si>
  <si>
    <t>регулируемой организации</t>
  </si>
  <si>
    <t>Выручка от регулируемой деятельности (тыс. рублей)</t>
  </si>
  <si>
    <t>Себестоимость производимых товаров (оказываемых услуг) по виду регулируемой деятельности (тыс. рублей), включая:</t>
  </si>
  <si>
    <t>- расходы на оплату холодной воды, приобретаемой у других организаций для последующей подачи потребителям</t>
  </si>
  <si>
    <t>- расходы на покупаемую электрическую энергию (мощность), используемую в технологическом процессе (с указанием средневзвешенной стоимости 1 кВт · ч), и объем приобретения электрической энергии</t>
  </si>
  <si>
    <t>- расходы на химические реагенты, используемые в технологическом процессе</t>
  </si>
  <si>
    <t>- расходы на оплату труда и отчисления на социальные нужды основного производственного персонала</t>
  </si>
  <si>
    <t>- расходы на оплату труда и отчисления на социальные нужды административно-управленческого персонала</t>
  </si>
  <si>
    <t>- расходы на амортизацию основных производственных средств</t>
  </si>
  <si>
    <t>- расходы на аренду имущества, используемого для осуществления регулируемого вида деятельности</t>
  </si>
  <si>
    <t>- общепроизводственные расходы, в том числе, отнесенные к ним расходы на текущий и капитальный ремонт;</t>
  </si>
  <si>
    <t>- общехозяйственные расходы, в том числе, отнесенные к ним расходы на текущий и капитальный ремонт</t>
  </si>
  <si>
    <t>- расходы на капитальный и текущий ремонт основных производственных средств (в том числе,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</si>
  <si>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-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числе,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</si>
  <si>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- прочие расходы, которые подлежат отнесению на регулируемые виды деятельности в соответствии с Основами ценообразования</t>
  </si>
  <si>
    <t>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</si>
  <si>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Сведения об изменении стоимости основных фондов (в том числе, за счет их ввода в эксплуатацию (вывода из эксплуатации), их переоценке (тыс. рублей)</t>
  </si>
  <si>
    <t>Валовая прибыль (убытки) от продажи товаров и услуг по регулируемому виду деятельности (тыс. рублей)</t>
  </si>
  <si>
    <t>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</t>
  </si>
  <si>
    <t>Объем поднятой воды (тыс. куб. метров)</t>
  </si>
  <si>
    <t>Объем покупной воды (тыс. куб. метров)</t>
  </si>
  <si>
    <t>Объем воды, пропущенной через очистные сооружения (тыс. куб. метров)</t>
  </si>
  <si>
    <t>Объем отпущенной потребителям воды, определенный по приборам учета и расчетным путем (по нормативам потребления) (тыс. куб. метров)</t>
  </si>
  <si>
    <t>Потери воды в сетях (процентов)</t>
  </si>
  <si>
    <t>Среднесписочная численность основного производственного персонала (человек)</t>
  </si>
  <si>
    <t>Удельный расход электроэнергии на подачу воды в сеть (тыс. кВт.ч/тыс. куб. метров)</t>
  </si>
  <si>
    <t>Расход воды на собственные (в том числе, хозяйственно-бытовые) нужды (процент объема отпуска воды потребителям)</t>
  </si>
  <si>
    <t>Показатель использования производственных объектов (по объему перекачки) по отношению к пиковому дню отчетного года (процентов)</t>
  </si>
  <si>
    <t>Форма 2.8. Информация об основных потребительских</t>
  </si>
  <si>
    <t>характеристиках регулируемых товаров и услуг регулируемой</t>
  </si>
  <si>
    <t>организации и их соответствии установленным требованиям</t>
  </si>
  <si>
    <t>Количество аварий на системах холодного водоснабжения (единиц на километр)</t>
  </si>
  <si>
    <t>Количество случаев ограничения подачи холодной воды по графику с указанием срока действия таких ограничений (менее 24 часов в сутки)</t>
  </si>
  <si>
    <t>Доля потребителей, затронутых ограничениями подачи холодной воды (процентов)</t>
  </si>
  <si>
    <t>Общее количество проведенных проб качества воды по следующим показателям:</t>
  </si>
  <si>
    <t>- мутность</t>
  </si>
  <si>
    <t>- цветность</t>
  </si>
  <si>
    <t>- хлор остаточный общий, в том числе хлор остаточный связанный и хлор остаточный свободный</t>
  </si>
  <si>
    <t>- общие колиформные бактерии</t>
  </si>
  <si>
    <t>- термотолерантные колиформные бактерии</t>
  </si>
  <si>
    <t>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</si>
  <si>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- хлор остаточный общий, в том числе, хлор остаточный связанный и хлор остаточный свободный</t>
  </si>
  <si>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</si>
  <si>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</si>
  <si>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Форма 2.9. Информация об инвестиционных программах</t>
  </si>
  <si>
    <t>регулируемой организации и отчетах об их реализации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</si>
  <si>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</si>
  <si>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</si>
  <si>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</si>
  <si>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</si>
  <si>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</si>
  <si>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</si>
  <si>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</t>
  </si>
  <si>
    <t>для реализации инвестиционной программы</t>
  </si>
  <si>
    <t>Наименование мероприятия</t>
  </si>
  <si>
    <t>Потребность в финансовых средствах на ____ год, тыс. рублей</t>
  </si>
  <si>
    <t>Источник финансирования</t>
  </si>
  <si>
    <t>Плановые значения показателей надежности, качества</t>
  </si>
  <si>
    <t>и энергоэффективности объектов централизованной системы</t>
  </si>
  <si>
    <t>холодного водоснабжения</t>
  </si>
  <si>
    <t>Наименование показателя</t>
  </si>
  <si>
    <t>Плановые значения целевого показателя инвестиционной программы</t>
  </si>
  <si>
    <t>Фактические значения целевого показателя инвестиционной программы</t>
  </si>
  <si>
    <t>Информация об использовании инвестиционных средств</t>
  </si>
  <si>
    <t>за отчетный год</t>
  </si>
  <si>
    <t>Квартал</t>
  </si>
  <si>
    <t>Сведения об использовании инвестиционных средств за отчетный год, тыс. рублей</t>
  </si>
  <si>
    <t>Источник финансирования инвестиционной программы</t>
  </si>
  <si>
    <t>Информация о внесении изменений в инвестиционную программу</t>
  </si>
  <si>
    <t>Дата внесения изменений</t>
  </si>
  <si>
    <t>Внесенные изменения</t>
  </si>
  <si>
    <t>Форма 2.10. Информация о наличии (отсутствии)</t>
  </si>
  <si>
    <t>технической возможности подключения к централизованной</t>
  </si>
  <si>
    <t>системе холодного водоснабжения, а также о регистрации</t>
  </si>
  <si>
    <t>и ходе реализации заявок о подключении к централизованной</t>
  </si>
  <si>
    <t>системе холодного водоснабжения</t>
  </si>
  <si>
    <t>Количество поданных заявок о подключении к централизованной системе холодного водоснабжения в течение квартала</t>
  </si>
  <si>
    <t>Количество исполненных заявок о подключении к централизованной системе холодного водоснабжения в течение квартала</t>
  </si>
  <si>
    <t>Количество заявок о подключении к централизованной системе холодного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</si>
  <si>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холодного водоснабжения в течение квартала</t>
  </si>
  <si>
    <t>Форма 2.11. Информация об условиях,</t>
  </si>
  <si>
    <t>на которых осуществляется поставка регулируемых товаров</t>
  </si>
  <si>
    <t>и (или) оказание регулируемых услуг</t>
  </si>
  <si>
    <t>Сведения об условиях публичных договоров поставок регулируемых товаров, оказания регулируемых услуг, в том числе, договоров о подключении к централизованной системе холодного водоснабжения</t>
  </si>
  <si>
    <t>Форма 2.12. Информация о порядке выполнения</t>
  </si>
  <si>
    <t>технологических, технических и других мероприятий,</t>
  </si>
  <si>
    <t>связанных с подключением к централизованной системе</t>
  </si>
  <si>
    <t>Форма заявки о подключении к централизованной системе холодного водоснабжения</t>
  </si>
  <si>
    <t>Перечень документов, представляемых одновременно с заявкой о подключении к централизованной системе холодного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</si>
  <si>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холодного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</si>
  <si>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холодного водоснабжения</t>
  </si>
  <si>
    <t>Форма 2.13. Информация о способах приобретения,</t>
  </si>
  <si>
    <t>стоимости и объемах товаров, необходимых для производства</t>
  </si>
  <si>
    <t>регулируемых товаров и (или) оказания регулируемых</t>
  </si>
  <si>
    <t>услуг регулируемой организацией</t>
  </si>
  <si>
    <t>Сведения о правовых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</si>
  <si>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</si>
  <si>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Сведения о планировании конкурсных процедур и результатах их проведения</t>
  </si>
  <si>
    <t>Форма 2.14. Информация о предложении регулируемой</t>
  </si>
  <si>
    <t>организации об установлении тарифов в сфере холодного</t>
  </si>
  <si>
    <t>водоснабжения на очередной период регулирования</t>
  </si>
  <si>
    <t>Предлагаемый метод регулирования</t>
  </si>
  <si>
    <t>Расчетная величина тарифов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</si>
  <si>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</si>
  <si>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</si>
  <si>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том числе, с разбивкой по годам</t>
  </si>
  <si>
    <t>Годовой объем отпущенной потребителям воды</t>
  </si>
  <si>
    <t>Размер недополученных доходов регулируемой организации (при их наличии), исчисленный в соответствии с Основами ценообразования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</si>
  <si>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определенный в соответствии с Основами ценообразования</t>
  </si>
  <si>
    <t xml:space="preserve">Режим работы регулируемой организации:               </t>
  </si>
  <si>
    <t>Региональная служба по тарифам и ценам Камчатского края</t>
  </si>
  <si>
    <t>с 01.01.2017 по 30.06.2017                                               с 01.07.2017 по 31.12.2017</t>
  </si>
  <si>
    <t>—</t>
  </si>
  <si>
    <t>Увеличение стоимости</t>
  </si>
  <si>
    <t>Уменьшение стоимости</t>
  </si>
  <si>
    <t>Общество с ограниченной ответственностью «Стимул»</t>
  </si>
  <si>
    <t>Менский Михаил Юрьевич</t>
  </si>
  <si>
    <t>1114101003642, присвоен 06.17.2011г. Инспекцией Федеральной налоговой службы по г. П-Камчатскому</t>
  </si>
  <si>
    <t>683032 Камчатский край,
г. Петропавловск-Камчатский, 
ул. Пограничная д. 24 кв. 1.</t>
  </si>
  <si>
    <t xml:space="preserve">   +7 914 781 98 62</t>
  </si>
  <si>
    <t>нет</t>
  </si>
  <si>
    <t>Пн-Пт: с 9-00до 18-00 Перерыв:13-00 до 14-00, СБ, ВС – выходной</t>
  </si>
  <si>
    <t>водоснабжение</t>
  </si>
  <si>
    <t>Постановление от 06.12.2016г. № 331, внесены изменения Постановлениями от 20.12.2016 г. № 515; от 30.06.2017 г. № 202; от 07.08.2017 г. № 436.</t>
  </si>
  <si>
    <t xml:space="preserve"> - </t>
  </si>
  <si>
    <t xml:space="preserve"> -</t>
  </si>
  <si>
    <t xml:space="preserve">7) Объем поднятой воды (тыс. куб. метров)          </t>
  </si>
  <si>
    <t xml:space="preserve">8) Объем покупной воды (тыс. куб. метров)          </t>
  </si>
  <si>
    <t>-</t>
  </si>
  <si>
    <t>9)   Объем   воды,   пропущенной   через   очистные</t>
  </si>
  <si>
    <t xml:space="preserve">сооружения                                         </t>
  </si>
  <si>
    <t>10)    Объем    отпущенной    потребителям    воды,</t>
  </si>
  <si>
    <t>определенном по приборам учета  и  расчетным  путем</t>
  </si>
  <si>
    <t xml:space="preserve">(по нормативам потребления) (тыс. куб. метров)     </t>
  </si>
  <si>
    <t xml:space="preserve">11) Потери воды в сетях (процентов)                </t>
  </si>
  <si>
    <t>12)    Среднесписочная    численность     основного</t>
  </si>
  <si>
    <t xml:space="preserve">производственного персонала (человек)              </t>
  </si>
  <si>
    <t>13) Удельный расход электроэнергии на подачу воды в</t>
  </si>
  <si>
    <t xml:space="preserve">сеть (тыс. кВт·ч или тыс. куб. метров)             </t>
  </si>
  <si>
    <t>Сельское поселение "село Ивашка" Карагинского муниципального района</t>
  </si>
  <si>
    <t>1 полугодие 2017 г. - 144,41 руб. за 1 куб.м.;                                                             2 полугодие 2017 г. - 149,00 руб. за 1 куб.м.</t>
  </si>
  <si>
    <t>Сайт РСТ Камчатского края;                              Печатное издание "Официальные ведомости"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</si>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</sst>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justify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kvod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consultantplus://offline/ref=BEF6391715A3B9E740743D381FF24270EB092D7FE9CC6E858B4DC219935C4516A5EAC840E11301C5x822G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consultantplus://offline/ref=BEF6391715A3B9E740743D381FF24270EB092D7FE9CC6E858B4DC219935C4516A5EAC840E11301C5x822G" TargetMode="External"/><Relationship Id="rId1" Type="http://schemas.openxmlformats.org/officeDocument/2006/relationships/hyperlink" Target="consultantplus://offline/ref=BEF6391715A3B9E740743D381FF24270EB092D7FE9CC6E858B4DC219935C4516A5EAC840E11301C5x822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18"/>
  <sheetViews>
    <sheetView tabSelected="1" workbookViewId="0">
      <selection activeCell="C7" sqref="C7"/>
    </sheetView>
  </sheetViews>
  <sheetFormatPr defaultRowHeight="15.75" x14ac:dyDescent="0.25"/>
  <cols>
    <col min="1" max="1" width="49.28515625" style="2" customWidth="1"/>
    <col min="2" max="2" width="44.140625" style="2" customWidth="1"/>
    <col min="3" max="3" width="46.5703125" style="2" customWidth="1"/>
    <col min="4" max="16384" width="9.140625" style="2"/>
  </cols>
  <sheetData>
    <row r="1" spans="1:3" x14ac:dyDescent="0.25">
      <c r="A1" s="35" t="s">
        <v>0</v>
      </c>
      <c r="B1" s="35"/>
    </row>
    <row r="2" spans="1:3" x14ac:dyDescent="0.25">
      <c r="A2" s="35" t="s">
        <v>186</v>
      </c>
      <c r="B2" s="35"/>
      <c r="C2" s="27"/>
    </row>
    <row r="3" spans="1:3" x14ac:dyDescent="0.25">
      <c r="A3" s="3"/>
    </row>
    <row r="4" spans="1:3" ht="31.5" x14ac:dyDescent="0.25">
      <c r="A4" s="6" t="s">
        <v>1</v>
      </c>
      <c r="B4" s="5" t="s">
        <v>162</v>
      </c>
    </row>
    <row r="5" spans="1:3" ht="31.5" x14ac:dyDescent="0.25">
      <c r="A5" s="4" t="s">
        <v>2</v>
      </c>
      <c r="B5" s="5" t="s">
        <v>163</v>
      </c>
    </row>
    <row r="6" spans="1:3" ht="94.5" x14ac:dyDescent="0.25">
      <c r="A6" s="4" t="s">
        <v>3</v>
      </c>
      <c r="B6" s="9" t="s">
        <v>164</v>
      </c>
      <c r="C6" s="27"/>
    </row>
    <row r="7" spans="1:3" ht="47.25" x14ac:dyDescent="0.25">
      <c r="A7" s="4" t="s">
        <v>4</v>
      </c>
      <c r="B7" s="5" t="s">
        <v>165</v>
      </c>
    </row>
    <row r="8" spans="1:3" ht="47.25" x14ac:dyDescent="0.25">
      <c r="A8" s="4" t="s">
        <v>5</v>
      </c>
      <c r="B8" s="5" t="s">
        <v>165</v>
      </c>
    </row>
    <row r="9" spans="1:3" x14ac:dyDescent="0.25">
      <c r="A9" s="4" t="s">
        <v>6</v>
      </c>
      <c r="B9" s="11" t="s">
        <v>166</v>
      </c>
    </row>
    <row r="10" spans="1:3" ht="47.25" x14ac:dyDescent="0.25">
      <c r="A10" s="10" t="s">
        <v>7</v>
      </c>
      <c r="B10" s="30" t="s">
        <v>167</v>
      </c>
    </row>
    <row r="11" spans="1:3" ht="31.5" x14ac:dyDescent="0.25">
      <c r="A11" s="17" t="s">
        <v>8</v>
      </c>
      <c r="B11" s="31" t="s">
        <v>167</v>
      </c>
    </row>
    <row r="12" spans="1:3" ht="31.5" x14ac:dyDescent="0.25">
      <c r="A12" s="28" t="s">
        <v>156</v>
      </c>
      <c r="B12" s="29" t="s">
        <v>168</v>
      </c>
    </row>
    <row r="13" spans="1:3" x14ac:dyDescent="0.25">
      <c r="A13" s="12" t="s">
        <v>9</v>
      </c>
      <c r="B13" s="29" t="s">
        <v>169</v>
      </c>
    </row>
    <row r="14" spans="1:3" ht="31.5" x14ac:dyDescent="0.25">
      <c r="A14" s="4" t="s">
        <v>10</v>
      </c>
      <c r="B14" s="7">
        <v>0.8</v>
      </c>
    </row>
    <row r="15" spans="1:3" x14ac:dyDescent="0.25">
      <c r="A15" s="4" t="s">
        <v>11</v>
      </c>
      <c r="B15" s="7">
        <v>1</v>
      </c>
    </row>
    <row r="16" spans="1:3" ht="31.5" x14ac:dyDescent="0.25">
      <c r="A16" s="4" t="s">
        <v>12</v>
      </c>
      <c r="B16" s="7">
        <v>0</v>
      </c>
    </row>
    <row r="17" spans="1:1" x14ac:dyDescent="0.25">
      <c r="A17" s="3"/>
    </row>
    <row r="18" spans="1:1" x14ac:dyDescent="0.25">
      <c r="A18" s="3"/>
    </row>
  </sheetData>
  <mergeCells count="2">
    <mergeCell ref="A1:B1"/>
    <mergeCell ref="A2:B2"/>
  </mergeCells>
  <hyperlinks>
    <hyperlink ref="B10" r:id="rId1" display="http://www.pkvoda.ru/"/>
  </hyperlinks>
  <pageMargins left="0.70866141732283472" right="0.17" top="0.74803149606299213" bottom="0.74803149606299213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9"/>
  <sheetViews>
    <sheetView workbookViewId="0">
      <selection activeCell="D18" sqref="D18"/>
    </sheetView>
  </sheetViews>
  <sheetFormatPr defaultRowHeight="15.75" x14ac:dyDescent="0.25"/>
  <cols>
    <col min="1" max="1" width="50.5703125" style="2" customWidth="1"/>
    <col min="2" max="2" width="42" style="2" customWidth="1"/>
    <col min="3" max="16384" width="9.140625" style="2"/>
  </cols>
  <sheetData>
    <row r="1" spans="1:2" x14ac:dyDescent="0.25">
      <c r="A1" s="35" t="s">
        <v>13</v>
      </c>
      <c r="B1" s="35"/>
    </row>
    <row r="2" spans="1:2" x14ac:dyDescent="0.25">
      <c r="A2" s="35" t="s">
        <v>14</v>
      </c>
      <c r="B2" s="35"/>
    </row>
    <row r="3" spans="1:2" x14ac:dyDescent="0.25">
      <c r="A3" s="35" t="s">
        <v>186</v>
      </c>
      <c r="B3" s="35"/>
    </row>
    <row r="4" spans="1:2" x14ac:dyDescent="0.25">
      <c r="A4" s="3"/>
    </row>
    <row r="5" spans="1:2" ht="47.25" x14ac:dyDescent="0.25">
      <c r="A5" s="4" t="s">
        <v>15</v>
      </c>
      <c r="B5" s="5" t="s">
        <v>157</v>
      </c>
    </row>
    <row r="6" spans="1:2" ht="63" customHeight="1" x14ac:dyDescent="0.25">
      <c r="A6" s="4" t="s">
        <v>16</v>
      </c>
      <c r="B6" s="13" t="s">
        <v>170</v>
      </c>
    </row>
    <row r="7" spans="1:2" ht="63" x14ac:dyDescent="0.25">
      <c r="A7" s="4" t="s">
        <v>17</v>
      </c>
      <c r="B7" s="14" t="s">
        <v>187</v>
      </c>
    </row>
    <row r="8" spans="1:2" ht="31.5" x14ac:dyDescent="0.25">
      <c r="A8" s="4" t="s">
        <v>18</v>
      </c>
      <c r="B8" s="15" t="s">
        <v>158</v>
      </c>
    </row>
    <row r="9" spans="1:2" ht="47.25" x14ac:dyDescent="0.25">
      <c r="A9" s="4" t="s">
        <v>19</v>
      </c>
      <c r="B9" s="16" t="s">
        <v>188</v>
      </c>
    </row>
  </sheetData>
  <mergeCells count="3">
    <mergeCell ref="A3:B3"/>
    <mergeCell ref="A1:B1"/>
    <mergeCell ref="A2:B2"/>
  </mergeCells>
  <pageMargins left="0.7" right="0.1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8"/>
  <sheetViews>
    <sheetView workbookViewId="0">
      <selection activeCell="B14" sqref="B14"/>
    </sheetView>
  </sheetViews>
  <sheetFormatPr defaultRowHeight="15.75" x14ac:dyDescent="0.25"/>
  <cols>
    <col min="1" max="1" width="47.42578125" style="2" customWidth="1"/>
    <col min="2" max="2" width="33" style="2" customWidth="1"/>
    <col min="3" max="16384" width="9.140625" style="2"/>
  </cols>
  <sheetData>
    <row r="1" spans="1:2" x14ac:dyDescent="0.25">
      <c r="A1" s="35" t="s">
        <v>20</v>
      </c>
      <c r="B1" s="35"/>
    </row>
    <row r="2" spans="1:2" x14ac:dyDescent="0.25">
      <c r="A2" s="35" t="s">
        <v>186</v>
      </c>
      <c r="B2" s="35"/>
    </row>
    <row r="3" spans="1:2" x14ac:dyDescent="0.25">
      <c r="A3" s="3"/>
    </row>
    <row r="4" spans="1:2" ht="47.25" x14ac:dyDescent="0.25">
      <c r="A4" s="4" t="s">
        <v>21</v>
      </c>
      <c r="B4" s="7" t="s">
        <v>171</v>
      </c>
    </row>
    <row r="5" spans="1:2" ht="31.5" x14ac:dyDescent="0.25">
      <c r="A5" s="4" t="s">
        <v>22</v>
      </c>
      <c r="B5" s="7" t="s">
        <v>171</v>
      </c>
    </row>
    <row r="6" spans="1:2" ht="31.5" x14ac:dyDescent="0.25">
      <c r="A6" s="4" t="s">
        <v>23</v>
      </c>
      <c r="B6" s="7" t="s">
        <v>171</v>
      </c>
    </row>
    <row r="7" spans="1:2" ht="31.5" x14ac:dyDescent="0.25">
      <c r="A7" s="4" t="s">
        <v>24</v>
      </c>
      <c r="B7" s="7" t="s">
        <v>171</v>
      </c>
    </row>
    <row r="8" spans="1:2" ht="47.25" x14ac:dyDescent="0.25">
      <c r="A8" s="4" t="s">
        <v>25</v>
      </c>
      <c r="B8" s="7" t="s">
        <v>171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9"/>
  <sheetViews>
    <sheetView workbookViewId="0">
      <selection activeCell="A15" sqref="A15"/>
    </sheetView>
  </sheetViews>
  <sheetFormatPr defaultRowHeight="15.75" x14ac:dyDescent="0.25"/>
  <cols>
    <col min="1" max="1" width="62" style="2" bestFit="1" customWidth="1"/>
    <col min="2" max="2" width="28.140625" style="2" customWidth="1"/>
    <col min="3" max="16384" width="9.140625" style="2"/>
  </cols>
  <sheetData>
    <row r="1" spans="1:2" x14ac:dyDescent="0.25">
      <c r="A1" s="35" t="s">
        <v>26</v>
      </c>
      <c r="B1" s="35"/>
    </row>
    <row r="2" spans="1:2" x14ac:dyDescent="0.25">
      <c r="A2" s="35" t="s">
        <v>186</v>
      </c>
      <c r="B2" s="35"/>
    </row>
    <row r="3" spans="1:2" x14ac:dyDescent="0.25">
      <c r="A3" s="3"/>
    </row>
    <row r="4" spans="1:2" ht="31.5" x14ac:dyDescent="0.25">
      <c r="A4" s="4" t="s">
        <v>27</v>
      </c>
      <c r="B4" s="7" t="s">
        <v>171</v>
      </c>
    </row>
    <row r="5" spans="1:2" ht="31.5" x14ac:dyDescent="0.25">
      <c r="A5" s="4" t="s">
        <v>28</v>
      </c>
      <c r="B5" s="7" t="s">
        <v>171</v>
      </c>
    </row>
    <row r="6" spans="1:2" x14ac:dyDescent="0.25">
      <c r="A6" s="4" t="s">
        <v>29</v>
      </c>
      <c r="B6" s="7" t="s">
        <v>171</v>
      </c>
    </row>
    <row r="7" spans="1:2" ht="31.5" x14ac:dyDescent="0.25">
      <c r="A7" s="4" t="s">
        <v>30</v>
      </c>
      <c r="B7" s="7" t="s">
        <v>171</v>
      </c>
    </row>
    <row r="8" spans="1:2" ht="31.5" x14ac:dyDescent="0.25">
      <c r="A8" s="4" t="s">
        <v>31</v>
      </c>
      <c r="B8" s="7" t="s">
        <v>171</v>
      </c>
    </row>
    <row r="9" spans="1:2" x14ac:dyDescent="0.25">
      <c r="A9" s="3"/>
    </row>
  </sheetData>
  <mergeCells count="2">
    <mergeCell ref="A1:B1"/>
    <mergeCell ref="A2:B2"/>
  </mergeCells>
  <pageMargins left="0.7" right="0.1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8"/>
  <sheetViews>
    <sheetView workbookViewId="0">
      <selection activeCell="A2" sqref="A2:XFD2"/>
    </sheetView>
  </sheetViews>
  <sheetFormatPr defaultRowHeight="15.75" x14ac:dyDescent="0.25"/>
  <cols>
    <col min="1" max="1" width="48.28515625" style="2" bestFit="1" customWidth="1"/>
    <col min="2" max="2" width="29" style="2" customWidth="1"/>
    <col min="3" max="16384" width="9.140625" style="2"/>
  </cols>
  <sheetData>
    <row r="1" spans="1:2" x14ac:dyDescent="0.25">
      <c r="A1" s="35" t="s">
        <v>32</v>
      </c>
      <c r="B1" s="35"/>
    </row>
    <row r="2" spans="1:2" x14ac:dyDescent="0.25">
      <c r="A2" s="35" t="s">
        <v>186</v>
      </c>
      <c r="B2" s="35"/>
    </row>
    <row r="3" spans="1:2" x14ac:dyDescent="0.25">
      <c r="A3" s="3"/>
    </row>
    <row r="4" spans="1:2" ht="47.25" x14ac:dyDescent="0.25">
      <c r="A4" s="4" t="s">
        <v>33</v>
      </c>
      <c r="B4" s="7" t="s">
        <v>171</v>
      </c>
    </row>
    <row r="5" spans="1:2" ht="31.5" x14ac:dyDescent="0.25">
      <c r="A5" s="4" t="s">
        <v>34</v>
      </c>
      <c r="B5" s="7" t="s">
        <v>171</v>
      </c>
    </row>
    <row r="6" spans="1:2" ht="31.5" x14ac:dyDescent="0.25">
      <c r="A6" s="4" t="s">
        <v>35</v>
      </c>
      <c r="B6" s="7" t="s">
        <v>171</v>
      </c>
    </row>
    <row r="7" spans="1:2" ht="31.5" x14ac:dyDescent="0.25">
      <c r="A7" s="4" t="s">
        <v>36</v>
      </c>
      <c r="B7" s="7" t="s">
        <v>171</v>
      </c>
    </row>
    <row r="8" spans="1:2" ht="47.25" x14ac:dyDescent="0.25">
      <c r="A8" s="4" t="s">
        <v>37</v>
      </c>
      <c r="B8" s="7" t="s">
        <v>171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10"/>
  <sheetViews>
    <sheetView workbookViewId="0">
      <selection activeCell="A3" sqref="A3:XFD3"/>
    </sheetView>
  </sheetViews>
  <sheetFormatPr defaultRowHeight="15.75" x14ac:dyDescent="0.25"/>
  <cols>
    <col min="1" max="1" width="54" style="2" bestFit="1" customWidth="1"/>
    <col min="2" max="2" width="31" style="2" customWidth="1"/>
    <col min="3" max="16384" width="9.140625" style="2"/>
  </cols>
  <sheetData>
    <row r="1" spans="1:2" x14ac:dyDescent="0.25">
      <c r="A1" s="35" t="s">
        <v>38</v>
      </c>
      <c r="B1" s="35"/>
    </row>
    <row r="2" spans="1:2" x14ac:dyDescent="0.25">
      <c r="A2" s="35" t="s">
        <v>39</v>
      </c>
      <c r="B2" s="35"/>
    </row>
    <row r="3" spans="1:2" x14ac:dyDescent="0.25">
      <c r="A3" s="35" t="s">
        <v>186</v>
      </c>
      <c r="B3" s="35"/>
    </row>
    <row r="4" spans="1:2" x14ac:dyDescent="0.25">
      <c r="A4" s="3"/>
    </row>
    <row r="5" spans="1:2" ht="63" x14ac:dyDescent="0.25">
      <c r="A5" s="4" t="s">
        <v>40</v>
      </c>
      <c r="B5" s="7" t="s">
        <v>171</v>
      </c>
    </row>
    <row r="6" spans="1:2" ht="47.25" x14ac:dyDescent="0.25">
      <c r="A6" s="4" t="s">
        <v>41</v>
      </c>
      <c r="B6" s="7" t="s">
        <v>171</v>
      </c>
    </row>
    <row r="7" spans="1:2" ht="47.25" x14ac:dyDescent="0.25">
      <c r="A7" s="4" t="s">
        <v>42</v>
      </c>
      <c r="B7" s="7" t="s">
        <v>171</v>
      </c>
    </row>
    <row r="8" spans="1:2" ht="47.25" x14ac:dyDescent="0.25">
      <c r="A8" s="4" t="s">
        <v>43</v>
      </c>
      <c r="B8" s="7" t="s">
        <v>171</v>
      </c>
    </row>
    <row r="9" spans="1:2" ht="63" x14ac:dyDescent="0.25">
      <c r="A9" s="4" t="s">
        <v>44</v>
      </c>
      <c r="B9" s="7" t="s">
        <v>171</v>
      </c>
    </row>
    <row r="10" spans="1:2" x14ac:dyDescent="0.25">
      <c r="A10" s="3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47"/>
  <sheetViews>
    <sheetView zoomScaleNormal="100" workbookViewId="0">
      <selection activeCell="F19" sqref="F19"/>
    </sheetView>
  </sheetViews>
  <sheetFormatPr defaultRowHeight="15" x14ac:dyDescent="0.25"/>
  <cols>
    <col min="1" max="1" width="47.5703125" customWidth="1"/>
    <col min="2" max="2" width="42.140625" style="22" customWidth="1"/>
  </cols>
  <sheetData>
    <row r="1" spans="1:2" ht="15.75" x14ac:dyDescent="0.25">
      <c r="A1" s="35" t="s">
        <v>45</v>
      </c>
      <c r="B1" s="35"/>
    </row>
    <row r="2" spans="1:2" ht="15.75" x14ac:dyDescent="0.25">
      <c r="A2" s="35" t="s">
        <v>46</v>
      </c>
      <c r="B2" s="35"/>
    </row>
    <row r="3" spans="1:2" ht="15.75" x14ac:dyDescent="0.25">
      <c r="A3" s="35" t="s">
        <v>47</v>
      </c>
      <c r="B3" s="35"/>
    </row>
    <row r="4" spans="1:2" s="2" customFormat="1" ht="15.75" x14ac:dyDescent="0.25">
      <c r="A4" s="35" t="s">
        <v>186</v>
      </c>
      <c r="B4" s="35"/>
    </row>
    <row r="5" spans="1:2" ht="15.75" x14ac:dyDescent="0.25">
      <c r="A5" s="35"/>
      <c r="B5" s="35"/>
    </row>
    <row r="6" spans="1:2" ht="15.75" x14ac:dyDescent="0.25">
      <c r="A6" s="3"/>
      <c r="B6" s="20"/>
    </row>
    <row r="7" spans="1:2" ht="31.5" x14ac:dyDescent="0.25">
      <c r="A7" s="4" t="s">
        <v>48</v>
      </c>
      <c r="B7" s="19">
        <v>1817.5005303</v>
      </c>
    </row>
    <row r="8" spans="1:2" ht="47.25" x14ac:dyDescent="0.25">
      <c r="A8" s="4" t="s">
        <v>49</v>
      </c>
      <c r="B8" s="21">
        <f>SUM(B9:B20)</f>
        <v>2157.509368</v>
      </c>
    </row>
    <row r="9" spans="1:2" ht="47.25" x14ac:dyDescent="0.25">
      <c r="A9" s="4" t="s">
        <v>50</v>
      </c>
      <c r="B9" s="21" t="s">
        <v>172</v>
      </c>
    </row>
    <row r="10" spans="1:2" ht="78.75" x14ac:dyDescent="0.25">
      <c r="A10" s="4" t="s">
        <v>51</v>
      </c>
      <c r="B10" s="21">
        <v>628.63036799999998</v>
      </c>
    </row>
    <row r="11" spans="1:2" ht="31.5" x14ac:dyDescent="0.25">
      <c r="A11" s="4" t="s">
        <v>52</v>
      </c>
      <c r="B11" s="21"/>
    </row>
    <row r="12" spans="1:2" ht="47.25" x14ac:dyDescent="0.25">
      <c r="A12" s="4" t="s">
        <v>53</v>
      </c>
      <c r="B12" s="21">
        <v>1528.8789999999999</v>
      </c>
    </row>
    <row r="13" spans="1:2" ht="47.25" x14ac:dyDescent="0.25">
      <c r="A13" s="4" t="s">
        <v>54</v>
      </c>
      <c r="B13" s="21"/>
    </row>
    <row r="14" spans="1:2" ht="31.5" x14ac:dyDescent="0.25">
      <c r="A14" s="4" t="s">
        <v>55</v>
      </c>
      <c r="B14" s="21"/>
    </row>
    <row r="15" spans="1:2" ht="47.25" x14ac:dyDescent="0.25">
      <c r="A15" s="4" t="s">
        <v>56</v>
      </c>
      <c r="B15" s="21"/>
    </row>
    <row r="16" spans="1:2" ht="47.25" x14ac:dyDescent="0.25">
      <c r="A16" s="4" t="s">
        <v>57</v>
      </c>
      <c r="B16" s="21"/>
    </row>
    <row r="17" spans="1:2" ht="47.25" x14ac:dyDescent="0.25">
      <c r="A17" s="4" t="s">
        <v>58</v>
      </c>
      <c r="B17" s="21"/>
    </row>
    <row r="18" spans="1:2" ht="110.25" x14ac:dyDescent="0.25">
      <c r="A18" s="4" t="s">
        <v>59</v>
      </c>
      <c r="B18" s="23"/>
    </row>
    <row r="19" spans="1:2" ht="141.75" x14ac:dyDescent="0.25">
      <c r="A19" s="4" t="s">
        <v>60</v>
      </c>
      <c r="B19" s="21"/>
    </row>
    <row r="20" spans="1:2" ht="66.75" customHeight="1" x14ac:dyDescent="0.25">
      <c r="A20" s="24" t="s">
        <v>61</v>
      </c>
      <c r="B20" s="23"/>
    </row>
    <row r="21" spans="1:2" ht="110.25" x14ac:dyDescent="0.25">
      <c r="A21" s="4" t="s">
        <v>62</v>
      </c>
      <c r="B21" s="21"/>
    </row>
    <row r="22" spans="1:2" ht="63" x14ac:dyDescent="0.25">
      <c r="A22" s="4" t="s">
        <v>63</v>
      </c>
      <c r="B22" s="21"/>
    </row>
    <row r="23" spans="1:2" ht="15.75" x14ac:dyDescent="0.25">
      <c r="A23" s="26" t="s">
        <v>160</v>
      </c>
      <c r="B23" s="21"/>
    </row>
    <row r="24" spans="1:2" ht="15.75" x14ac:dyDescent="0.25">
      <c r="A24" s="26" t="s">
        <v>161</v>
      </c>
      <c r="B24" s="21"/>
    </row>
    <row r="25" spans="1:2" ht="47.25" x14ac:dyDescent="0.25">
      <c r="A25" s="4" t="s">
        <v>64</v>
      </c>
      <c r="B25" s="33">
        <f>B7-B8</f>
        <v>-340.00883769999996</v>
      </c>
    </row>
    <row r="26" spans="1:2" ht="94.5" x14ac:dyDescent="0.25">
      <c r="A26" s="4" t="s">
        <v>65</v>
      </c>
      <c r="B26" s="21"/>
    </row>
    <row r="27" spans="1:2" ht="15.75" x14ac:dyDescent="0.25">
      <c r="A27" s="4" t="s">
        <v>66</v>
      </c>
      <c r="B27" s="21">
        <f>B30*1.308</f>
        <v>16.25844</v>
      </c>
    </row>
    <row r="28" spans="1:2" ht="15.75" x14ac:dyDescent="0.25">
      <c r="A28" s="4" t="s">
        <v>67</v>
      </c>
      <c r="B28" s="21" t="s">
        <v>159</v>
      </c>
    </row>
    <row r="29" spans="1:2" ht="31.5" x14ac:dyDescent="0.25">
      <c r="A29" s="4" t="s">
        <v>68</v>
      </c>
      <c r="B29" s="21" t="s">
        <v>159</v>
      </c>
    </row>
    <row r="30" spans="1:2" ht="63" x14ac:dyDescent="0.25">
      <c r="A30" s="4" t="s">
        <v>69</v>
      </c>
      <c r="B30" s="21">
        <v>12.43</v>
      </c>
    </row>
    <row r="31" spans="1:2" ht="15.75" x14ac:dyDescent="0.25">
      <c r="A31" s="4" t="s">
        <v>70</v>
      </c>
      <c r="B31" s="25">
        <v>0.308</v>
      </c>
    </row>
    <row r="32" spans="1:2" ht="31.5" x14ac:dyDescent="0.25">
      <c r="A32" s="4" t="s">
        <v>71</v>
      </c>
      <c r="B32" s="32">
        <v>4</v>
      </c>
    </row>
    <row r="33" spans="1:2" ht="31.5" x14ac:dyDescent="0.25">
      <c r="A33" s="4" t="s">
        <v>72</v>
      </c>
      <c r="B33" s="21">
        <v>3.48</v>
      </c>
    </row>
    <row r="34" spans="1:2" ht="47.25" x14ac:dyDescent="0.25">
      <c r="A34" s="4" t="s">
        <v>73</v>
      </c>
      <c r="B34" s="21" t="s">
        <v>159</v>
      </c>
    </row>
    <row r="35" spans="1:2" ht="63" x14ac:dyDescent="0.25">
      <c r="A35" s="4" t="s">
        <v>74</v>
      </c>
      <c r="B35" s="21" t="s">
        <v>159</v>
      </c>
    </row>
    <row r="36" spans="1:2" ht="15.75" x14ac:dyDescent="0.25">
      <c r="A36" s="4" t="s">
        <v>173</v>
      </c>
      <c r="B36" s="7">
        <v>20924.900000000001</v>
      </c>
    </row>
    <row r="37" spans="1:2" ht="15.75" x14ac:dyDescent="0.25">
      <c r="A37" s="4" t="s">
        <v>174</v>
      </c>
      <c r="B37" s="7" t="s">
        <v>175</v>
      </c>
    </row>
    <row r="38" spans="1:2" ht="31.5" x14ac:dyDescent="0.25">
      <c r="A38" s="4" t="s">
        <v>176</v>
      </c>
      <c r="B38" s="36" t="s">
        <v>175</v>
      </c>
    </row>
    <row r="39" spans="1:2" ht="15.75" x14ac:dyDescent="0.25">
      <c r="A39" s="4" t="s">
        <v>177</v>
      </c>
      <c r="B39" s="36"/>
    </row>
    <row r="40" spans="1:2" ht="31.5" x14ac:dyDescent="0.25">
      <c r="A40" s="4" t="s">
        <v>178</v>
      </c>
      <c r="B40" s="36">
        <v>15994.3</v>
      </c>
    </row>
    <row r="41" spans="1:2" ht="31.5" x14ac:dyDescent="0.25">
      <c r="A41" s="4" t="s">
        <v>179</v>
      </c>
      <c r="B41" s="36"/>
    </row>
    <row r="42" spans="1:2" ht="31.5" x14ac:dyDescent="0.25">
      <c r="A42" s="4" t="s">
        <v>180</v>
      </c>
      <c r="B42" s="36"/>
    </row>
    <row r="43" spans="1:2" ht="15.75" x14ac:dyDescent="0.25">
      <c r="A43" s="4" t="s">
        <v>181</v>
      </c>
      <c r="B43" s="7">
        <v>30.8</v>
      </c>
    </row>
    <row r="44" spans="1:2" ht="31.5" x14ac:dyDescent="0.25">
      <c r="A44" s="4" t="s">
        <v>182</v>
      </c>
      <c r="B44" s="36">
        <v>4</v>
      </c>
    </row>
    <row r="45" spans="1:2" ht="15.75" x14ac:dyDescent="0.25">
      <c r="A45" s="4" t="s">
        <v>183</v>
      </c>
      <c r="B45" s="36"/>
    </row>
    <row r="46" spans="1:2" ht="31.5" x14ac:dyDescent="0.25">
      <c r="A46" s="4" t="s">
        <v>184</v>
      </c>
      <c r="B46" s="36">
        <v>3.48</v>
      </c>
    </row>
    <row r="47" spans="1:2" ht="15.75" x14ac:dyDescent="0.25">
      <c r="A47" s="4" t="s">
        <v>185</v>
      </c>
      <c r="B47" s="36"/>
    </row>
  </sheetData>
  <mergeCells count="9">
    <mergeCell ref="B38:B39"/>
    <mergeCell ref="B40:B42"/>
    <mergeCell ref="B44:B45"/>
    <mergeCell ref="B46:B47"/>
    <mergeCell ref="A1:B1"/>
    <mergeCell ref="A2:B2"/>
    <mergeCell ref="A3:B3"/>
    <mergeCell ref="A4:B4"/>
    <mergeCell ref="A5:B5"/>
  </mergeCells>
  <hyperlinks>
    <hyperlink ref="A20" r:id="rId1" display="consultantplus://offline/ref=BEF6391715A3B9E740743D381FF24270EB092D7FE9CC6E858B4DC219935C4516A5EAC840E11301C5x822G"/>
  </hyperlinks>
  <printOptions horizontalCentered="1"/>
  <pageMargins left="0.70866141732283472" right="0.15748031496062992" top="0.39370078740157483" bottom="0.23622047244094491" header="0.31496062992125984" footer="0.15748031496062992"/>
  <pageSetup paperSize="9" scale="85" fitToHeight="2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23"/>
  <sheetViews>
    <sheetView workbookViewId="0">
      <selection activeCell="D16" sqref="D16"/>
    </sheetView>
  </sheetViews>
  <sheetFormatPr defaultColWidth="32.85546875" defaultRowHeight="15.75" x14ac:dyDescent="0.25"/>
  <cols>
    <col min="1" max="1" width="62.5703125" style="2" bestFit="1" customWidth="1"/>
    <col min="2" max="2" width="29.85546875" style="2" customWidth="1"/>
    <col min="3" max="16384" width="32.85546875" style="2"/>
  </cols>
  <sheetData>
    <row r="1" spans="1:2" x14ac:dyDescent="0.25">
      <c r="A1" s="35" t="s">
        <v>75</v>
      </c>
      <c r="B1" s="35"/>
    </row>
    <row r="2" spans="1:2" x14ac:dyDescent="0.25">
      <c r="A2" s="35" t="s">
        <v>76</v>
      </c>
      <c r="B2" s="35"/>
    </row>
    <row r="3" spans="1:2" x14ac:dyDescent="0.25">
      <c r="A3" s="35" t="s">
        <v>77</v>
      </c>
      <c r="B3" s="35"/>
    </row>
    <row r="4" spans="1:2" x14ac:dyDescent="0.25">
      <c r="A4" s="35" t="s">
        <v>186</v>
      </c>
      <c r="B4" s="35"/>
    </row>
    <row r="5" spans="1:2" x14ac:dyDescent="0.25">
      <c r="A5" s="3"/>
    </row>
    <row r="6" spans="1:2" ht="31.5" x14ac:dyDescent="0.25">
      <c r="A6" s="4" t="s">
        <v>78</v>
      </c>
      <c r="B6" s="34">
        <v>1</v>
      </c>
    </row>
    <row r="7" spans="1:2" ht="47.25" x14ac:dyDescent="0.25">
      <c r="A7" s="4" t="s">
        <v>79</v>
      </c>
      <c r="B7" s="18"/>
    </row>
    <row r="8" spans="1:2" ht="31.5" x14ac:dyDescent="0.25">
      <c r="A8" s="4" t="s">
        <v>80</v>
      </c>
      <c r="B8" s="18"/>
    </row>
    <row r="9" spans="1:2" ht="31.5" x14ac:dyDescent="0.25">
      <c r="A9" s="4" t="s">
        <v>81</v>
      </c>
      <c r="B9" s="5"/>
    </row>
    <row r="10" spans="1:2" x14ac:dyDescent="0.25">
      <c r="A10" s="4" t="s">
        <v>82</v>
      </c>
      <c r="B10" s="5"/>
    </row>
    <row r="11" spans="1:2" x14ac:dyDescent="0.25">
      <c r="A11" s="4" t="s">
        <v>83</v>
      </c>
      <c r="B11" s="5"/>
    </row>
    <row r="12" spans="1:2" ht="31.5" x14ac:dyDescent="0.25">
      <c r="A12" s="4" t="s">
        <v>84</v>
      </c>
      <c r="B12" s="5"/>
    </row>
    <row r="13" spans="1:2" x14ac:dyDescent="0.25">
      <c r="A13" s="4" t="s">
        <v>85</v>
      </c>
      <c r="B13" s="5"/>
    </row>
    <row r="14" spans="1:2" x14ac:dyDescent="0.25">
      <c r="A14" s="4" t="s">
        <v>86</v>
      </c>
      <c r="B14" s="5"/>
    </row>
    <row r="15" spans="1:2" ht="47.25" x14ac:dyDescent="0.25">
      <c r="A15" s="4" t="s">
        <v>87</v>
      </c>
      <c r="B15" s="5"/>
    </row>
    <row r="16" spans="1:2" x14ac:dyDescent="0.25">
      <c r="A16" s="4" t="s">
        <v>82</v>
      </c>
      <c r="B16" s="5"/>
    </row>
    <row r="17" spans="1:2" x14ac:dyDescent="0.25">
      <c r="A17" s="4" t="s">
        <v>83</v>
      </c>
      <c r="B17" s="5"/>
    </row>
    <row r="18" spans="1:2" ht="31.5" x14ac:dyDescent="0.25">
      <c r="A18" s="4" t="s">
        <v>88</v>
      </c>
      <c r="B18" s="5"/>
    </row>
    <row r="19" spans="1:2" x14ac:dyDescent="0.25">
      <c r="A19" s="4" t="s">
        <v>85</v>
      </c>
      <c r="B19" s="5"/>
    </row>
    <row r="20" spans="1:2" x14ac:dyDescent="0.25">
      <c r="A20" s="4" t="s">
        <v>86</v>
      </c>
      <c r="B20" s="5"/>
    </row>
    <row r="21" spans="1:2" ht="40.5" customHeight="1" x14ac:dyDescent="0.25">
      <c r="A21" s="4" t="s">
        <v>89</v>
      </c>
      <c r="B21" s="18"/>
    </row>
    <row r="22" spans="1:2" ht="31.5" x14ac:dyDescent="0.25">
      <c r="A22" s="4" t="s">
        <v>90</v>
      </c>
      <c r="B22" s="18"/>
    </row>
    <row r="23" spans="1:2" x14ac:dyDescent="0.25">
      <c r="A23" s="3"/>
    </row>
  </sheetData>
  <mergeCells count="4">
    <mergeCell ref="A1:B1"/>
    <mergeCell ref="A2:B2"/>
    <mergeCell ref="A3:B3"/>
    <mergeCell ref="A4:B4"/>
  </mergeCells>
  <pageMargins left="0.7" right="0.2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D35"/>
  <sheetViews>
    <sheetView zoomScaleNormal="100" workbookViewId="0">
      <selection activeCell="A3" sqref="A3:D3"/>
    </sheetView>
  </sheetViews>
  <sheetFormatPr defaultRowHeight="15.75" x14ac:dyDescent="0.25"/>
  <cols>
    <col min="1" max="1" width="64.140625" style="2" bestFit="1" customWidth="1"/>
    <col min="2" max="2" width="20.7109375" style="2" customWidth="1"/>
    <col min="3" max="3" width="17.42578125" style="2" customWidth="1"/>
    <col min="4" max="4" width="18.28515625" style="2" customWidth="1"/>
    <col min="5" max="16384" width="9.140625" style="2"/>
  </cols>
  <sheetData>
    <row r="1" spans="1:4" x14ac:dyDescent="0.25">
      <c r="A1" s="35" t="s">
        <v>91</v>
      </c>
      <c r="B1" s="35"/>
      <c r="C1" s="35"/>
      <c r="D1" s="35"/>
    </row>
    <row r="2" spans="1:4" x14ac:dyDescent="0.25">
      <c r="A2" s="35" t="s">
        <v>92</v>
      </c>
      <c r="B2" s="35"/>
      <c r="C2" s="35"/>
      <c r="D2" s="35"/>
    </row>
    <row r="3" spans="1:4" x14ac:dyDescent="0.25">
      <c r="A3" s="35"/>
      <c r="B3" s="35"/>
      <c r="C3" s="35"/>
      <c r="D3" s="35"/>
    </row>
    <row r="4" spans="1:4" x14ac:dyDescent="0.25">
      <c r="A4" s="3"/>
    </row>
    <row r="5" spans="1:4" x14ac:dyDescent="0.25">
      <c r="A5" s="4" t="s">
        <v>93</v>
      </c>
      <c r="B5" s="5"/>
    </row>
    <row r="6" spans="1:4" x14ac:dyDescent="0.25">
      <c r="A6" s="4" t="s">
        <v>94</v>
      </c>
      <c r="B6" s="5"/>
    </row>
    <row r="7" spans="1:4" x14ac:dyDescent="0.25">
      <c r="A7" s="4" t="s">
        <v>95</v>
      </c>
      <c r="B7" s="5"/>
    </row>
    <row r="8" spans="1:4" ht="47.25" x14ac:dyDescent="0.25">
      <c r="A8" s="4" t="s">
        <v>96</v>
      </c>
      <c r="B8" s="5"/>
    </row>
    <row r="9" spans="1:4" ht="31.5" x14ac:dyDescent="0.25">
      <c r="A9" s="4" t="s">
        <v>97</v>
      </c>
      <c r="B9" s="5"/>
    </row>
    <row r="10" spans="1:4" ht="31.5" x14ac:dyDescent="0.25">
      <c r="A10" s="4" t="s">
        <v>98</v>
      </c>
      <c r="B10" s="5"/>
    </row>
    <row r="11" spans="1:4" x14ac:dyDescent="0.25">
      <c r="A11" s="3"/>
    </row>
    <row r="12" spans="1:4" x14ac:dyDescent="0.25">
      <c r="A12" s="1" t="s">
        <v>99</v>
      </c>
    </row>
    <row r="13" spans="1:4" x14ac:dyDescent="0.25">
      <c r="A13" s="1" t="s">
        <v>100</v>
      </c>
    </row>
    <row r="14" spans="1:4" x14ac:dyDescent="0.25">
      <c r="A14" s="3"/>
    </row>
    <row r="15" spans="1:4" ht="63" x14ac:dyDescent="0.25">
      <c r="A15" s="7" t="s">
        <v>101</v>
      </c>
      <c r="B15" s="7" t="s">
        <v>102</v>
      </c>
      <c r="C15" s="7" t="s">
        <v>103</v>
      </c>
    </row>
    <row r="16" spans="1:4" x14ac:dyDescent="0.25">
      <c r="A16" s="5"/>
      <c r="B16" s="5"/>
      <c r="C16" s="5"/>
    </row>
    <row r="17" spans="1:4" x14ac:dyDescent="0.25">
      <c r="A17" s="3"/>
    </row>
    <row r="18" spans="1:4" x14ac:dyDescent="0.25">
      <c r="A18" s="1" t="s">
        <v>104</v>
      </c>
    </row>
    <row r="19" spans="1:4" x14ac:dyDescent="0.25">
      <c r="A19" s="1" t="s">
        <v>105</v>
      </c>
    </row>
    <row r="20" spans="1:4" x14ac:dyDescent="0.25">
      <c r="A20" s="1" t="s">
        <v>106</v>
      </c>
    </row>
    <row r="21" spans="1:4" x14ac:dyDescent="0.25">
      <c r="A21" s="3"/>
    </row>
    <row r="22" spans="1:4" ht="94.5" x14ac:dyDescent="0.25">
      <c r="A22" s="7" t="s">
        <v>107</v>
      </c>
      <c r="B22" s="7" t="s">
        <v>101</v>
      </c>
      <c r="C22" s="7" t="s">
        <v>108</v>
      </c>
      <c r="D22" s="7" t="s">
        <v>109</v>
      </c>
    </row>
    <row r="23" spans="1:4" x14ac:dyDescent="0.25">
      <c r="A23" s="5"/>
      <c r="B23" s="5"/>
      <c r="C23" s="5"/>
      <c r="D23" s="5"/>
    </row>
    <row r="24" spans="1:4" x14ac:dyDescent="0.25">
      <c r="A24" s="3"/>
    </row>
    <row r="25" spans="1:4" x14ac:dyDescent="0.25">
      <c r="A25" s="1" t="s">
        <v>110</v>
      </c>
    </row>
    <row r="26" spans="1:4" x14ac:dyDescent="0.25">
      <c r="A26" s="1" t="s">
        <v>111</v>
      </c>
    </row>
    <row r="27" spans="1:4" x14ac:dyDescent="0.25">
      <c r="A27" s="3"/>
    </row>
    <row r="28" spans="1:4" ht="94.5" x14ac:dyDescent="0.25">
      <c r="A28" s="7" t="s">
        <v>101</v>
      </c>
      <c r="B28" s="7" t="s">
        <v>112</v>
      </c>
      <c r="C28" s="7" t="s">
        <v>113</v>
      </c>
      <c r="D28" s="7" t="s">
        <v>114</v>
      </c>
    </row>
    <row r="29" spans="1:4" x14ac:dyDescent="0.25">
      <c r="A29" s="5"/>
      <c r="B29" s="5"/>
      <c r="C29" s="5"/>
      <c r="D29" s="5"/>
    </row>
    <row r="30" spans="1:4" x14ac:dyDescent="0.25">
      <c r="A30" s="3"/>
    </row>
    <row r="31" spans="1:4" x14ac:dyDescent="0.25">
      <c r="A31" s="1" t="s">
        <v>115</v>
      </c>
    </row>
    <row r="32" spans="1:4" x14ac:dyDescent="0.25">
      <c r="A32" s="3"/>
    </row>
    <row r="33" spans="1:2" ht="31.5" x14ac:dyDescent="0.25">
      <c r="A33" s="7" t="s">
        <v>116</v>
      </c>
      <c r="B33" s="7" t="s">
        <v>117</v>
      </c>
    </row>
    <row r="34" spans="1:2" x14ac:dyDescent="0.25">
      <c r="A34" s="5"/>
      <c r="B34" s="5"/>
    </row>
    <row r="35" spans="1:2" x14ac:dyDescent="0.25">
      <c r="A35" s="3"/>
    </row>
  </sheetData>
  <mergeCells count="3">
    <mergeCell ref="A1:D1"/>
    <mergeCell ref="A2:D2"/>
    <mergeCell ref="A3:D3"/>
  </mergeCells>
  <pageMargins left="0.7" right="0.7" top="0.75" bottom="0.75" header="0.3" footer="0.3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10" sqref="C10"/>
    </sheetView>
  </sheetViews>
  <sheetFormatPr defaultRowHeight="15.75" x14ac:dyDescent="0.25"/>
  <cols>
    <col min="1" max="1" width="47.28515625" style="2" customWidth="1"/>
    <col min="2" max="2" width="39.7109375" style="2" customWidth="1"/>
    <col min="3" max="16384" width="9.140625" style="2"/>
  </cols>
  <sheetData>
    <row r="1" spans="1:2" x14ac:dyDescent="0.25">
      <c r="A1" s="35" t="s">
        <v>118</v>
      </c>
      <c r="B1" s="35"/>
    </row>
    <row r="2" spans="1:2" x14ac:dyDescent="0.25">
      <c r="A2" s="35" t="s">
        <v>119</v>
      </c>
      <c r="B2" s="35"/>
    </row>
    <row r="3" spans="1:2" x14ac:dyDescent="0.25">
      <c r="A3" s="35" t="s">
        <v>120</v>
      </c>
      <c r="B3" s="35"/>
    </row>
    <row r="4" spans="1:2" x14ac:dyDescent="0.25">
      <c r="A4" s="35" t="s">
        <v>121</v>
      </c>
      <c r="B4" s="35"/>
    </row>
    <row r="5" spans="1:2" x14ac:dyDescent="0.25">
      <c r="A5" s="35" t="s">
        <v>122</v>
      </c>
      <c r="B5" s="35"/>
    </row>
    <row r="6" spans="1:2" x14ac:dyDescent="0.25">
      <c r="A6" s="35"/>
      <c r="B6" s="35"/>
    </row>
    <row r="7" spans="1:2" x14ac:dyDescent="0.25">
      <c r="A7" s="3"/>
    </row>
    <row r="8" spans="1:2" ht="47.25" x14ac:dyDescent="0.25">
      <c r="A8" s="4" t="s">
        <v>123</v>
      </c>
      <c r="B8" s="5" t="s">
        <v>189</v>
      </c>
    </row>
    <row r="9" spans="1:2" ht="47.25" x14ac:dyDescent="0.25">
      <c r="A9" s="4" t="s">
        <v>124</v>
      </c>
      <c r="B9" s="5"/>
    </row>
    <row r="10" spans="1:2" ht="78.75" x14ac:dyDescent="0.25">
      <c r="A10" s="4" t="s">
        <v>125</v>
      </c>
      <c r="B10" s="5"/>
    </row>
    <row r="11" spans="1:2" ht="31.5" x14ac:dyDescent="0.25">
      <c r="A11" s="4" t="s">
        <v>126</v>
      </c>
      <c r="B11" s="5"/>
    </row>
  </sheetData>
  <mergeCells count="6">
    <mergeCell ref="A6:B6"/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6" sqref="B16"/>
    </sheetView>
  </sheetViews>
  <sheetFormatPr defaultRowHeight="15" x14ac:dyDescent="0.25"/>
  <cols>
    <col min="1" max="1" width="57.7109375" bestFit="1" customWidth="1"/>
    <col min="2" max="2" width="36.140625" customWidth="1"/>
  </cols>
  <sheetData>
    <row r="1" spans="1:2" ht="15.75" x14ac:dyDescent="0.25">
      <c r="A1" s="35" t="s">
        <v>127</v>
      </c>
      <c r="B1" s="35"/>
    </row>
    <row r="2" spans="1:2" ht="15.75" x14ac:dyDescent="0.25">
      <c r="A2" s="35" t="s">
        <v>128</v>
      </c>
      <c r="B2" s="35"/>
    </row>
    <row r="3" spans="1:2" ht="15.75" x14ac:dyDescent="0.25">
      <c r="A3" s="35" t="s">
        <v>129</v>
      </c>
      <c r="B3" s="35"/>
    </row>
    <row r="4" spans="1:2" ht="15.75" x14ac:dyDescent="0.25">
      <c r="A4" s="35"/>
      <c r="B4" s="35"/>
    </row>
    <row r="5" spans="1:2" ht="15.75" x14ac:dyDescent="0.25">
      <c r="A5" s="3"/>
      <c r="B5" s="2"/>
    </row>
    <row r="6" spans="1:2" ht="63" x14ac:dyDescent="0.25">
      <c r="A6" s="4" t="s">
        <v>130</v>
      </c>
      <c r="B6" s="5"/>
    </row>
    <row r="7" spans="1:2" ht="15.75" x14ac:dyDescent="0.25">
      <c r="A7" s="3"/>
      <c r="B7" s="2"/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9" sqref="B9"/>
    </sheetView>
  </sheetViews>
  <sheetFormatPr defaultRowHeight="15" x14ac:dyDescent="0.25"/>
  <cols>
    <col min="1" max="1" width="54.85546875" bestFit="1" customWidth="1"/>
    <col min="2" max="2" width="35" customWidth="1"/>
  </cols>
  <sheetData>
    <row r="1" spans="1:2" ht="15.75" x14ac:dyDescent="0.25">
      <c r="A1" s="35" t="s">
        <v>131</v>
      </c>
      <c r="B1" s="35"/>
    </row>
    <row r="2" spans="1:2" ht="15.75" x14ac:dyDescent="0.25">
      <c r="A2" s="35" t="s">
        <v>132</v>
      </c>
      <c r="B2" s="35"/>
    </row>
    <row r="3" spans="1:2" ht="15.75" x14ac:dyDescent="0.25">
      <c r="A3" s="35" t="s">
        <v>133</v>
      </c>
      <c r="B3" s="35"/>
    </row>
    <row r="4" spans="1:2" ht="15.75" x14ac:dyDescent="0.25">
      <c r="A4" s="35" t="s">
        <v>106</v>
      </c>
      <c r="B4" s="35"/>
    </row>
    <row r="5" spans="1:2" ht="15.75" x14ac:dyDescent="0.25">
      <c r="A5" s="35"/>
      <c r="B5" s="35"/>
    </row>
    <row r="6" spans="1:2" ht="15.75" x14ac:dyDescent="0.25">
      <c r="A6" s="3"/>
      <c r="B6" s="2"/>
    </row>
    <row r="7" spans="1:2" ht="31.5" x14ac:dyDescent="0.25">
      <c r="A7" s="4" t="s">
        <v>134</v>
      </c>
      <c r="B7" s="5" t="s">
        <v>172</v>
      </c>
    </row>
    <row r="8" spans="1:2" ht="63" x14ac:dyDescent="0.25">
      <c r="A8" s="4" t="s">
        <v>135</v>
      </c>
      <c r="B8" s="5"/>
    </row>
    <row r="9" spans="1:2" ht="110.25" x14ac:dyDescent="0.25">
      <c r="A9" s="4" t="s">
        <v>136</v>
      </c>
      <c r="B9" s="5"/>
    </row>
    <row r="10" spans="1:2" ht="63" x14ac:dyDescent="0.25">
      <c r="A10" s="4" t="s">
        <v>137</v>
      </c>
      <c r="B10" s="5"/>
    </row>
  </sheetData>
  <mergeCells count="5"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B10"/>
  <sheetViews>
    <sheetView zoomScaleNormal="100" workbookViewId="0">
      <selection activeCell="J10" sqref="J10"/>
    </sheetView>
  </sheetViews>
  <sheetFormatPr defaultRowHeight="15" x14ac:dyDescent="0.25"/>
  <cols>
    <col min="1" max="1" width="44.85546875" customWidth="1"/>
    <col min="2" max="2" width="41.140625" customWidth="1"/>
  </cols>
  <sheetData>
    <row r="1" spans="1:2" ht="15.75" x14ac:dyDescent="0.25">
      <c r="A1" s="35" t="s">
        <v>138</v>
      </c>
      <c r="B1" s="35"/>
    </row>
    <row r="2" spans="1:2" ht="15.75" x14ac:dyDescent="0.25">
      <c r="A2" s="35" t="s">
        <v>139</v>
      </c>
      <c r="B2" s="35"/>
    </row>
    <row r="3" spans="1:2" ht="15.75" x14ac:dyDescent="0.25">
      <c r="A3" s="35" t="s">
        <v>140</v>
      </c>
      <c r="B3" s="35"/>
    </row>
    <row r="4" spans="1:2" ht="15.75" x14ac:dyDescent="0.25">
      <c r="A4" s="35" t="s">
        <v>141</v>
      </c>
      <c r="B4" s="35"/>
    </row>
    <row r="5" spans="1:2" ht="15.75" x14ac:dyDescent="0.25">
      <c r="A5" s="35"/>
      <c r="B5" s="35"/>
    </row>
    <row r="6" spans="1:2" ht="15.75" x14ac:dyDescent="0.25">
      <c r="A6" s="35"/>
      <c r="B6" s="35"/>
    </row>
    <row r="7" spans="1:2" ht="15.75" x14ac:dyDescent="0.25">
      <c r="A7" s="3"/>
      <c r="B7" s="2"/>
    </row>
    <row r="8" spans="1:2" ht="63" x14ac:dyDescent="0.25">
      <c r="A8" s="4" t="s">
        <v>142</v>
      </c>
      <c r="B8" s="5"/>
    </row>
    <row r="9" spans="1:2" ht="31.5" x14ac:dyDescent="0.25">
      <c r="A9" s="4" t="s">
        <v>143</v>
      </c>
      <c r="B9" s="5"/>
    </row>
    <row r="10" spans="1:2" ht="31.5" x14ac:dyDescent="0.25">
      <c r="A10" s="4" t="s">
        <v>144</v>
      </c>
      <c r="B10" s="5"/>
    </row>
  </sheetData>
  <mergeCells count="6">
    <mergeCell ref="A6:B6"/>
    <mergeCell ref="A1:B1"/>
    <mergeCell ref="A2:B2"/>
    <mergeCell ref="A3:B3"/>
    <mergeCell ref="A4:B4"/>
    <mergeCell ref="A5:B5"/>
  </mergeCells>
  <pageMargins left="0.7" right="0.7" top="0.75" bottom="0.75" header="0.3" footer="0.3"/>
  <pageSetup paperSize="9" scale="9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D16" sqref="D16"/>
    </sheetView>
  </sheetViews>
  <sheetFormatPr defaultRowHeight="15" x14ac:dyDescent="0.25"/>
  <cols>
    <col min="1" max="1" width="54.7109375" bestFit="1" customWidth="1"/>
    <col min="2" max="2" width="34.42578125" customWidth="1"/>
  </cols>
  <sheetData>
    <row r="1" spans="1:2" ht="15.75" x14ac:dyDescent="0.25">
      <c r="A1" s="35" t="s">
        <v>145</v>
      </c>
      <c r="B1" s="35"/>
    </row>
    <row r="2" spans="1:2" ht="15.75" x14ac:dyDescent="0.25">
      <c r="A2" s="35" t="s">
        <v>146</v>
      </c>
      <c r="B2" s="35"/>
    </row>
    <row r="3" spans="1:2" ht="15.75" x14ac:dyDescent="0.25">
      <c r="A3" s="35" t="s">
        <v>147</v>
      </c>
      <c r="B3" s="35"/>
    </row>
    <row r="4" spans="1:2" ht="15.75" x14ac:dyDescent="0.25">
      <c r="A4" s="35"/>
      <c r="B4" s="35"/>
    </row>
    <row r="5" spans="1:2" ht="15.75" x14ac:dyDescent="0.25">
      <c r="A5" s="3"/>
      <c r="B5" s="2"/>
    </row>
    <row r="6" spans="1:2" ht="15.75" x14ac:dyDescent="0.25">
      <c r="A6" s="4" t="s">
        <v>148</v>
      </c>
      <c r="B6" s="5"/>
    </row>
    <row r="7" spans="1:2" ht="15.75" x14ac:dyDescent="0.25">
      <c r="A7" s="4" t="s">
        <v>149</v>
      </c>
      <c r="B7" s="5"/>
    </row>
    <row r="8" spans="1:2" ht="15.75" x14ac:dyDescent="0.25">
      <c r="A8" s="4" t="s">
        <v>150</v>
      </c>
      <c r="B8" s="5"/>
    </row>
    <row r="9" spans="1:2" ht="47.25" x14ac:dyDescent="0.25">
      <c r="A9" s="4" t="s">
        <v>151</v>
      </c>
      <c r="B9" s="5"/>
    </row>
    <row r="10" spans="1:2" ht="47.25" x14ac:dyDescent="0.25">
      <c r="A10" s="4" t="s">
        <v>152</v>
      </c>
      <c r="B10" s="5"/>
    </row>
    <row r="11" spans="1:2" ht="15.75" x14ac:dyDescent="0.25">
      <c r="A11" s="4" t="s">
        <v>153</v>
      </c>
      <c r="B11" s="5"/>
    </row>
    <row r="12" spans="1:2" ht="47.25" x14ac:dyDescent="0.25">
      <c r="A12" s="8" t="s">
        <v>154</v>
      </c>
      <c r="B12" s="5"/>
    </row>
    <row r="13" spans="1:2" ht="78.75" x14ac:dyDescent="0.25">
      <c r="A13" s="8" t="s">
        <v>155</v>
      </c>
      <c r="B13" s="5"/>
    </row>
    <row r="14" spans="1:2" ht="15.75" x14ac:dyDescent="0.25">
      <c r="A14" s="3"/>
      <c r="B14" s="2"/>
    </row>
  </sheetData>
  <mergeCells count="4">
    <mergeCell ref="A1:B1"/>
    <mergeCell ref="A2:B2"/>
    <mergeCell ref="A3:B3"/>
    <mergeCell ref="A4:B4"/>
  </mergeCells>
  <hyperlinks>
    <hyperlink ref="A12" r:id="rId1" display="consultantplus://offline/ref=BEF6391715A3B9E740743D381FF24270EB092D7FE9CC6E858B4DC219935C4516A5EAC840E11301C5x822G"/>
    <hyperlink ref="A13" r:id="rId2" display="consultantplus://offline/ref=BEF6391715A3B9E740743D381FF24270EB092D7FE9CC6E858B4DC219935C4516A5EAC840E11301C5x822G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'2.1'!OLE_LINK1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2018-04-27T21:17:17Z</dcterms:modified>
</cp:coreProperties>
</file>